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9 месяцев 2025\постановление открытсть за 9 мес.2025\"/>
    </mc:Choice>
  </mc:AlternateContent>
  <xr:revisionPtr revIDLastSave="0" documentId="13_ncr:1_{473F62F5-32DD-43F7-88BE-634DC1EBFD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1" r:id="rId1"/>
  </sheets>
  <definedNames>
    <definedName name="_xlnm.Print_Titles" localSheetId="0">'Приложение 4'!$4:$6</definedName>
    <definedName name="_xlnm.Print_Area" localSheetId="0">'Приложение 4'!$A$1:$K$25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K19" i="1"/>
  <c r="G21" i="1" l="1"/>
  <c r="I21" i="1"/>
  <c r="H21" i="1"/>
  <c r="K7" i="1" l="1"/>
  <c r="J7" i="1"/>
  <c r="J21" i="1" l="1"/>
  <c r="J8" i="1"/>
  <c r="J9" i="1"/>
  <c r="J10" i="1"/>
  <c r="J11" i="1"/>
  <c r="J12" i="1"/>
  <c r="J13" i="1"/>
  <c r="J14" i="1"/>
  <c r="J15" i="1"/>
  <c r="J16" i="1"/>
  <c r="J17" i="1"/>
  <c r="J18" i="1"/>
  <c r="J20" i="1"/>
  <c r="K8" i="1"/>
  <c r="K9" i="1"/>
  <c r="K10" i="1"/>
  <c r="K11" i="1"/>
  <c r="K12" i="1"/>
  <c r="K13" i="1"/>
  <c r="K14" i="1"/>
  <c r="K15" i="1"/>
  <c r="K16" i="1"/>
  <c r="K17" i="1"/>
  <c r="K18" i="1"/>
  <c r="K20" i="1"/>
  <c r="K21" i="1"/>
</calcChain>
</file>

<file path=xl/sharedStrings.xml><?xml version="1.0" encoding="utf-8"?>
<sst xmlns="http://schemas.openxmlformats.org/spreadsheetml/2006/main" count="61" uniqueCount="47">
  <si>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</si>
  <si>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</si>
  <si>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</si>
  <si>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</si>
  <si>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</si>
  <si>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</si>
  <si>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</si>
  <si>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</si>
  <si>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</si>
  <si>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</si>
  <si>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</si>
  <si>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</si>
  <si>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</si>
  <si>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</si>
  <si>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</si>
  <si>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</si>
  <si>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</si>
  <si>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</si>
  <si>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</si>
  <si>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</si>
  <si>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</si>
  <si>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</si>
  <si>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</si>
  <si>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</si>
  <si>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</si>
  <si>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</si>
  <si>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</si>
  <si>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</si>
  <si>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</si>
  <si>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</si>
  <si>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</si>
  <si>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</si>
  <si>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</si>
  <si>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</si>
  <si>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(тыс. рублей)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</si>
  <si>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</si>
  <si>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</si>
  <si>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</si>
  <si>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</si>
  <si>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</si>
  <si>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</si>
  <si>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>Уточненная сводная бюджетная роспись на 
2025 год*</t>
  </si>
  <si>
    <t>Утвержден-ный план на 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</si>
  <si>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</si>
  <si>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</si>
  <si>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 xml:space="preserve">Сведения об исполнении бюджета города Югорска за 9 месяцев 2025 года по расходам в разрезе муниципальных программ и непрограммных направлений деятельности в сравнении с плановыми значениями на 2025 год </t>
  </si>
  <si>
    <t>Исполнено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</si>
</sst>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5"/>
  <sheetViews>
    <sheetView showGridLines="0" tabSelected="1" view="pageBreakPreview" zoomScaleNormal="100" zoomScaleSheetLayoutView="100" workbookViewId="0">
      <selection sqref="A1:K1"/>
    </sheetView>
  </sheetViews>
  <sheetFormatPr defaultColWidth="8.85546875" defaultRowHeight="15.75"/>
  <cols>
    <col min="1" max="1" width="70.28515625" style="2" customWidth="1"/>
    <col min="2" max="2" width="19.7109375" style="2" customWidth="1"/>
    <col min="3" max="6" width="0" style="2" hidden="1" customWidth="1"/>
    <col min="7" max="7" width="15.5703125" style="2" customWidth="1"/>
    <col min="8" max="8" width="17.28515625" style="2" customWidth="1"/>
    <col min="9" max="9" width="13.85546875" style="2" customWidth="1"/>
    <col min="10" max="10" width="17.140625" style="2" customWidth="1"/>
    <col min="11" max="11" width="14.85546875" style="2" customWidth="1"/>
    <col min="12" max="12" width="0" style="2" hidden="1" customWidth="1"/>
    <col min="13" max="13" width="1.140625" style="2" customWidth="1"/>
    <col min="14" max="253" width="9.140625" style="2" customWidth="1"/>
    <col min="254" max="254" width="9.140625" style="2"/>
    <col min="255" max="255" width="9.140625" style="2" customWidth="1"/>
    <col min="256" max="16384" width="8.85546875" style="2"/>
  </cols>
  <sheetData>
    <row r="1" spans="1:19" ht="40.5" customHeight="1">
      <c r="A1" s="29" t="s">
        <v>45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9"/>
      <c r="M1" s="9"/>
      <c r="N1" s="9"/>
      <c r="O1" s="9"/>
      <c r="P1" s="9"/>
      <c r="Q1" s="9"/>
      <c r="R1" s="9"/>
      <c r="S1" s="9"/>
    </row>
    <row r="2" spans="1:1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9">
      <c r="A3" s="30"/>
      <c r="B3" s="30"/>
      <c r="C3" s="30"/>
      <c r="D3" s="30"/>
      <c r="E3" s="30"/>
      <c r="F3" s="30"/>
      <c r="G3" s="30"/>
      <c r="H3" s="30"/>
      <c r="I3" s="30"/>
      <c r="J3" s="18"/>
      <c r="K3" s="17" t="s">
        <v>34</v>
      </c>
      <c r="L3" s="1"/>
      <c r="M3" s="1"/>
    </row>
    <row r="4" spans="1:19" ht="16.149999999999999" customHeight="1" thickBot="1">
      <c r="A4" s="34" t="s">
        <v>23</v>
      </c>
      <c r="B4" s="34" t="s">
        <v>22</v>
      </c>
      <c r="C4" s="19" t="s">
        <v>21</v>
      </c>
      <c r="D4" s="19" t="s">
        <v>20</v>
      </c>
      <c r="E4" s="19" t="s">
        <v>19</v>
      </c>
      <c r="F4" s="19" t="s">
        <v>18</v>
      </c>
      <c r="G4" s="34" t="s">
        <v>42</v>
      </c>
      <c r="H4" s="34" t="s">
        <v>41</v>
      </c>
      <c r="I4" s="34" t="s">
        <v>46</v>
      </c>
      <c r="J4" s="34" t="s">
        <v>24</v>
      </c>
      <c r="K4" s="34"/>
      <c r="L4" s="1"/>
      <c r="M4" s="1"/>
    </row>
    <row r="5" spans="1:19" ht="81.599999999999994" customHeight="1">
      <c r="A5" s="34"/>
      <c r="B5" s="34"/>
      <c r="C5" s="19"/>
      <c r="D5" s="19"/>
      <c r="E5" s="19"/>
      <c r="F5" s="19"/>
      <c r="G5" s="34"/>
      <c r="H5" s="34"/>
      <c r="I5" s="34"/>
      <c r="J5" s="19" t="s">
        <v>25</v>
      </c>
      <c r="K5" s="19" t="s">
        <v>40</v>
      </c>
      <c r="L5" s="5" t="s">
        <v>17</v>
      </c>
      <c r="M5" s="4" t="s">
        <v>0</v>
      </c>
    </row>
    <row r="6" spans="1:19">
      <c r="A6" s="19">
        <v>1</v>
      </c>
      <c r="B6" s="19">
        <v>2</v>
      </c>
      <c r="C6" s="19"/>
      <c r="D6" s="19"/>
      <c r="E6" s="19"/>
      <c r="F6" s="19">
        <v>3</v>
      </c>
      <c r="G6" s="19">
        <v>3</v>
      </c>
      <c r="H6" s="19">
        <v>4</v>
      </c>
      <c r="I6" s="19">
        <v>5</v>
      </c>
      <c r="J6" s="19">
        <v>6</v>
      </c>
      <c r="K6" s="19">
        <v>7</v>
      </c>
      <c r="L6" s="6"/>
      <c r="M6" s="4"/>
    </row>
    <row r="7" spans="1:19">
      <c r="A7" s="13" t="s">
        <v>26</v>
      </c>
      <c r="B7" s="21" t="s">
        <v>16</v>
      </c>
      <c r="C7" s="14">
        <v>2049275318.1199999</v>
      </c>
      <c r="D7" s="14"/>
      <c r="E7" s="14"/>
      <c r="F7" s="14"/>
      <c r="G7" s="22">
        <v>2442319</v>
      </c>
      <c r="H7" s="22">
        <v>2575857.6</v>
      </c>
      <c r="I7" s="22">
        <v>1807066</v>
      </c>
      <c r="J7" s="22">
        <f>I7/G7*100</f>
        <v>73.989761370238696</v>
      </c>
      <c r="K7" s="23">
        <f>I7/H7*100</f>
        <v>70.153955715564393</v>
      </c>
      <c r="L7" s="10"/>
      <c r="M7" s="7" t="s">
        <v>0</v>
      </c>
    </row>
    <row r="8" spans="1:19" ht="31.5">
      <c r="A8" s="13" t="s">
        <v>27</v>
      </c>
      <c r="B8" s="21" t="s">
        <v>15</v>
      </c>
      <c r="C8" s="14">
        <v>314984157.61000001</v>
      </c>
      <c r="D8" s="14"/>
      <c r="E8" s="14"/>
      <c r="F8" s="14"/>
      <c r="G8" s="24">
        <v>377682.8</v>
      </c>
      <c r="H8" s="24">
        <v>378082.8</v>
      </c>
      <c r="I8" s="22">
        <v>267165</v>
      </c>
      <c r="J8" s="22">
        <f t="shared" ref="J8:J21" si="0">I8/G8*100</f>
        <v>70.737931406990214</v>
      </c>
      <c r="K8" s="23">
        <f t="shared" ref="K8:K21" si="1">I8/H8*100</f>
        <v>70.663092846328908</v>
      </c>
      <c r="L8" s="10"/>
      <c r="M8" s="7" t="s">
        <v>0</v>
      </c>
    </row>
    <row r="9" spans="1:19" ht="31.5">
      <c r="A9" s="13" t="s">
        <v>28</v>
      </c>
      <c r="B9" s="21" t="s">
        <v>14</v>
      </c>
      <c r="C9" s="14">
        <v>197550894.74000001</v>
      </c>
      <c r="D9" s="14"/>
      <c r="E9" s="14"/>
      <c r="F9" s="14"/>
      <c r="G9" s="24">
        <v>285522.90000000002</v>
      </c>
      <c r="H9" s="24">
        <v>285567.90000000002</v>
      </c>
      <c r="I9" s="22">
        <v>206111.3</v>
      </c>
      <c r="J9" s="22">
        <f t="shared" si="0"/>
        <v>72.187309669382032</v>
      </c>
      <c r="K9" s="23">
        <f t="shared" si="1"/>
        <v>72.17593433995907</v>
      </c>
      <c r="L9" s="10"/>
      <c r="M9" s="7" t="s">
        <v>0</v>
      </c>
    </row>
    <row r="10" spans="1:19" ht="31.5">
      <c r="A10" s="13" t="s">
        <v>35</v>
      </c>
      <c r="B10" s="21" t="s">
        <v>13</v>
      </c>
      <c r="C10" s="14">
        <v>65690153.869999997</v>
      </c>
      <c r="D10" s="14"/>
      <c r="E10" s="14"/>
      <c r="F10" s="14"/>
      <c r="G10" s="24">
        <v>132568.20000000001</v>
      </c>
      <c r="H10" s="24">
        <v>132235.9</v>
      </c>
      <c r="I10" s="22">
        <v>73123.199999999997</v>
      </c>
      <c r="J10" s="22">
        <f t="shared" si="0"/>
        <v>55.158929517033492</v>
      </c>
      <c r="K10" s="23">
        <f t="shared" si="1"/>
        <v>55.297540229241839</v>
      </c>
      <c r="L10" s="10"/>
      <c r="M10" s="7" t="s">
        <v>0</v>
      </c>
    </row>
    <row r="11" spans="1:19">
      <c r="A11" s="13" t="s">
        <v>36</v>
      </c>
      <c r="B11" s="21" t="s">
        <v>12</v>
      </c>
      <c r="C11" s="14">
        <v>92322765.469999999</v>
      </c>
      <c r="D11" s="14"/>
      <c r="E11" s="14"/>
      <c r="F11" s="14"/>
      <c r="G11" s="24">
        <v>2926821.3</v>
      </c>
      <c r="H11" s="24">
        <v>3291837.1</v>
      </c>
      <c r="I11" s="22">
        <v>2314754.1</v>
      </c>
      <c r="J11" s="22">
        <f t="shared" si="0"/>
        <v>79.087647066119146</v>
      </c>
      <c r="K11" s="23">
        <f t="shared" si="1"/>
        <v>70.318002673947632</v>
      </c>
      <c r="L11" s="10"/>
      <c r="M11" s="7" t="s">
        <v>0</v>
      </c>
    </row>
    <row r="12" spans="1:19" ht="31.5">
      <c r="A12" s="13" t="s">
        <v>37</v>
      </c>
      <c r="B12" s="21" t="s">
        <v>11</v>
      </c>
      <c r="C12" s="14">
        <v>458367093.51999998</v>
      </c>
      <c r="D12" s="14"/>
      <c r="E12" s="14"/>
      <c r="F12" s="14"/>
      <c r="G12" s="24">
        <v>668422.5</v>
      </c>
      <c r="H12" s="24">
        <v>669649.4</v>
      </c>
      <c r="I12" s="22">
        <v>297253.40000000002</v>
      </c>
      <c r="J12" s="22">
        <f t="shared" si="0"/>
        <v>44.4708848071392</v>
      </c>
      <c r="K12" s="23">
        <f t="shared" si="1"/>
        <v>44.3894073525639</v>
      </c>
      <c r="L12" s="10"/>
      <c r="M12" s="7" t="s">
        <v>0</v>
      </c>
    </row>
    <row r="13" spans="1:19" ht="31.5">
      <c r="A13" s="13" t="s">
        <v>29</v>
      </c>
      <c r="B13" s="21" t="s">
        <v>10</v>
      </c>
      <c r="C13" s="14">
        <v>77120943.670000002</v>
      </c>
      <c r="D13" s="14"/>
      <c r="E13" s="14"/>
      <c r="F13" s="14"/>
      <c r="G13" s="24">
        <v>93784.7</v>
      </c>
      <c r="H13" s="24">
        <v>185351.7</v>
      </c>
      <c r="I13" s="22">
        <v>167195.9</v>
      </c>
      <c r="J13" s="22">
        <f t="shared" si="0"/>
        <v>178.27630732944712</v>
      </c>
      <c r="K13" s="23">
        <f t="shared" si="1"/>
        <v>90.204675759650428</v>
      </c>
      <c r="L13" s="10"/>
      <c r="M13" s="7" t="s">
        <v>0</v>
      </c>
    </row>
    <row r="14" spans="1:19" ht="31.5">
      <c r="A14" s="13" t="s">
        <v>30</v>
      </c>
      <c r="B14" s="21" t="s">
        <v>9</v>
      </c>
      <c r="C14" s="14">
        <v>353946052.57999998</v>
      </c>
      <c r="D14" s="14"/>
      <c r="E14" s="14"/>
      <c r="F14" s="14"/>
      <c r="G14" s="24">
        <v>419236.8</v>
      </c>
      <c r="H14" s="24">
        <v>419816.9</v>
      </c>
      <c r="I14" s="22">
        <v>309589.09999999998</v>
      </c>
      <c r="J14" s="22">
        <f t="shared" si="0"/>
        <v>73.845878987722443</v>
      </c>
      <c r="K14" s="23">
        <f t="shared" si="1"/>
        <v>73.743839278504495</v>
      </c>
      <c r="L14" s="10"/>
      <c r="M14" s="7" t="s">
        <v>0</v>
      </c>
    </row>
    <row r="15" spans="1:19" ht="31.5">
      <c r="A15" s="13" t="s">
        <v>31</v>
      </c>
      <c r="B15" s="21" t="s">
        <v>8</v>
      </c>
      <c r="C15" s="14">
        <v>7500000</v>
      </c>
      <c r="D15" s="14"/>
      <c r="E15" s="14"/>
      <c r="F15" s="14"/>
      <c r="G15" s="24">
        <v>9197.5</v>
      </c>
      <c r="H15" s="24">
        <v>9197.5</v>
      </c>
      <c r="I15" s="22">
        <v>7056.3</v>
      </c>
      <c r="J15" s="22">
        <f t="shared" si="0"/>
        <v>76.719760804566462</v>
      </c>
      <c r="K15" s="23">
        <f t="shared" si="1"/>
        <v>76.719760804566462</v>
      </c>
      <c r="L15" s="10"/>
      <c r="M15" s="7" t="s">
        <v>0</v>
      </c>
    </row>
    <row r="16" spans="1:19" ht="31.5">
      <c r="A16" s="13" t="s">
        <v>32</v>
      </c>
      <c r="B16" s="21" t="s">
        <v>7</v>
      </c>
      <c r="C16" s="14">
        <v>58434032.560000002</v>
      </c>
      <c r="D16" s="14"/>
      <c r="E16" s="14"/>
      <c r="F16" s="14"/>
      <c r="G16" s="24">
        <v>109593.60000000001</v>
      </c>
      <c r="H16" s="24">
        <v>109593.60000000001</v>
      </c>
      <c r="I16" s="22">
        <v>78580.899999999994</v>
      </c>
      <c r="J16" s="22">
        <f t="shared" si="0"/>
        <v>71.702088443120758</v>
      </c>
      <c r="K16" s="23">
        <f t="shared" si="1"/>
        <v>71.702088443120758</v>
      </c>
      <c r="L16" s="10"/>
      <c r="M16" s="7" t="s">
        <v>0</v>
      </c>
    </row>
    <row r="17" spans="1:13" ht="31.5">
      <c r="A17" s="13" t="s">
        <v>38</v>
      </c>
      <c r="B17" s="21" t="s">
        <v>6</v>
      </c>
      <c r="C17" s="14">
        <v>11604871.43</v>
      </c>
      <c r="D17" s="14"/>
      <c r="E17" s="14"/>
      <c r="F17" s="14"/>
      <c r="G17" s="24">
        <v>150</v>
      </c>
      <c r="H17" s="24">
        <v>150</v>
      </c>
      <c r="I17" s="22">
        <v>99</v>
      </c>
      <c r="J17" s="22">
        <f t="shared" si="0"/>
        <v>66</v>
      </c>
      <c r="K17" s="23">
        <f t="shared" si="1"/>
        <v>66</v>
      </c>
      <c r="L17" s="10"/>
      <c r="M17" s="7" t="s">
        <v>0</v>
      </c>
    </row>
    <row r="18" spans="1:13" ht="31.5">
      <c r="A18" s="13" t="s">
        <v>39</v>
      </c>
      <c r="B18" s="21" t="s">
        <v>5</v>
      </c>
      <c r="C18" s="14">
        <v>470000</v>
      </c>
      <c r="D18" s="14"/>
      <c r="E18" s="14"/>
      <c r="F18" s="14"/>
      <c r="G18" s="24">
        <v>14729.8</v>
      </c>
      <c r="H18" s="24">
        <v>14808.1</v>
      </c>
      <c r="I18" s="22">
        <v>9932.7999999999993</v>
      </c>
      <c r="J18" s="22">
        <f t="shared" si="0"/>
        <v>67.433366372931062</v>
      </c>
      <c r="K18" s="23">
        <f t="shared" si="1"/>
        <v>67.076802560760669</v>
      </c>
      <c r="L18" s="10"/>
      <c r="M18" s="7" t="s">
        <v>0</v>
      </c>
    </row>
    <row r="19" spans="1:13" ht="31.5">
      <c r="A19" s="13" t="s">
        <v>33</v>
      </c>
      <c r="B19" s="21" t="s">
        <v>4</v>
      </c>
      <c r="C19" s="14"/>
      <c r="D19" s="14"/>
      <c r="E19" s="14"/>
      <c r="F19" s="14"/>
      <c r="G19" s="24">
        <v>727.1</v>
      </c>
      <c r="H19" s="24">
        <v>727.1</v>
      </c>
      <c r="I19" s="22">
        <v>608.9</v>
      </c>
      <c r="J19" s="22">
        <f t="shared" si="0"/>
        <v>83.743639114289635</v>
      </c>
      <c r="K19" s="23">
        <f t="shared" si="1"/>
        <v>83.743639114289635</v>
      </c>
      <c r="L19" s="20"/>
      <c r="M19" s="7"/>
    </row>
    <row r="20" spans="1:13" ht="19.899999999999999" customHeight="1" thickBot="1">
      <c r="A20" s="12" t="s">
        <v>3</v>
      </c>
      <c r="B20" s="21" t="s">
        <v>2</v>
      </c>
      <c r="C20" s="14">
        <v>20356300</v>
      </c>
      <c r="D20" s="14"/>
      <c r="E20" s="14"/>
      <c r="F20" s="14"/>
      <c r="G20" s="24">
        <v>2000</v>
      </c>
      <c r="H20" s="24">
        <v>2000</v>
      </c>
      <c r="I20" s="22">
        <v>0</v>
      </c>
      <c r="J20" s="22">
        <f t="shared" si="0"/>
        <v>0</v>
      </c>
      <c r="K20" s="23">
        <f t="shared" si="1"/>
        <v>0</v>
      </c>
      <c r="L20" s="11"/>
      <c r="M20" s="7" t="s">
        <v>0</v>
      </c>
    </row>
    <row r="21" spans="1:13" ht="19.899999999999999" customHeight="1" thickBot="1">
      <c r="A21" s="15" t="s">
        <v>1</v>
      </c>
      <c r="B21" s="15"/>
      <c r="C21" s="16">
        <v>4239239777.0799999</v>
      </c>
      <c r="D21" s="16">
        <v>0</v>
      </c>
      <c r="E21" s="16">
        <v>0</v>
      </c>
      <c r="F21" s="16">
        <v>0</v>
      </c>
      <c r="G21" s="25">
        <f>SUM(G7:G20)</f>
        <v>7482756.1999999983</v>
      </c>
      <c r="H21" s="26">
        <f>SUM(H7:H20)</f>
        <v>8074875.5999999996</v>
      </c>
      <c r="I21" s="26">
        <f>SUM(I7:I20)</f>
        <v>5538535.9000000004</v>
      </c>
      <c r="J21" s="27">
        <f t="shared" si="0"/>
        <v>74.017323990857832</v>
      </c>
      <c r="K21" s="28">
        <f t="shared" si="1"/>
        <v>68.58973654033754</v>
      </c>
      <c r="L21" s="8"/>
      <c r="M21" s="7" t="s">
        <v>0</v>
      </c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36" customHeight="1">
      <c r="A23" s="31" t="s">
        <v>43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1"/>
      <c r="M23" s="1"/>
    </row>
    <row r="24" spans="1:1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3" ht="46.9" customHeight="1">
      <c r="A25" s="33" t="s">
        <v>44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</sheetData>
  <mergeCells count="11">
    <mergeCell ref="A1:K1"/>
    <mergeCell ref="A3:I3"/>
    <mergeCell ref="A23:K23"/>
    <mergeCell ref="A24:K24"/>
    <mergeCell ref="A25:K25"/>
    <mergeCell ref="A4:A5"/>
    <mergeCell ref="J4:K4"/>
    <mergeCell ref="I4:I5"/>
    <mergeCell ref="H4:H5"/>
    <mergeCell ref="G4:G5"/>
    <mergeCell ref="B4:B5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Компик Семьи</cp:lastModifiedBy>
  <cp:lastPrinted>2025-10-10T06:33:08Z</cp:lastPrinted>
  <dcterms:created xsi:type="dcterms:W3CDTF">2023-07-18T11:03:22Z</dcterms:created>
  <dcterms:modified xsi:type="dcterms:W3CDTF">2025-11-12T11:34:42Z</dcterms:modified>
</cp:coreProperties>
</file>